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1F773E1C-F79B-4C59-84BB-B225B4091D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ALLA DETERMINAZIONE" sheetId="4" r:id="rId1"/>
    <sheet name="Foglio1" sheetId="1" r:id="rId2"/>
    <sheet name="Foglio2" sheetId="2" r:id="rId3"/>
    <sheet name="Foglio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1" l="1"/>
  <c r="E19" i="4"/>
  <c r="E25" i="4"/>
  <c r="E24" i="4"/>
  <c r="E23" i="4"/>
  <c r="E21" i="4"/>
  <c r="E18" i="4"/>
  <c r="E11" i="4"/>
  <c r="E26" i="4" s="1"/>
  <c r="E32" i="1"/>
  <c r="E31" i="1"/>
  <c r="E30" i="1"/>
  <c r="E28" i="1"/>
  <c r="E24" i="1"/>
  <c r="E13" i="1"/>
  <c r="E33" i="1" s="1"/>
  <c r="F33" i="1"/>
</calcChain>
</file>

<file path=xl/sharedStrings.xml><?xml version="1.0" encoding="utf-8"?>
<sst xmlns="http://schemas.openxmlformats.org/spreadsheetml/2006/main" count="243" uniqueCount="131">
  <si>
    <t>ALLEGATO ALLA  DETERMINAZIONE</t>
  </si>
  <si>
    <t>destinatario</t>
  </si>
  <si>
    <t>codice fiscale</t>
  </si>
  <si>
    <t xml:space="preserve">CADAU AGNESE </t>
  </si>
  <si>
    <t>CDAGNS69A42A781I</t>
  </si>
  <si>
    <t>IT43E0101586520000000000468</t>
  </si>
  <si>
    <t>CANU ANTONELLO</t>
  </si>
  <si>
    <t>CNANNL77P22Z126J</t>
  </si>
  <si>
    <t>IT82Y0101517304000070417226</t>
  </si>
  <si>
    <t>FARA ASSUNTINA</t>
  </si>
  <si>
    <t>FRASNT56S46B062V</t>
  </si>
  <si>
    <t xml:space="preserve">LEDDA DIEGO </t>
  </si>
  <si>
    <t>LDDDGI12D50G113R</t>
  </si>
  <si>
    <t>LEDDA JACQUELINE</t>
  </si>
  <si>
    <t>LDDJQL65P57Z133Q</t>
  </si>
  <si>
    <t>PORCU PINA</t>
  </si>
  <si>
    <t>PRCPNI70D65I748D</t>
  </si>
  <si>
    <t>IT93N0101586520000070049639</t>
  </si>
  <si>
    <t>PUGGIONI IGNAZIO</t>
  </si>
  <si>
    <t>PGGGNZ33T22G376L</t>
  </si>
  <si>
    <t>ZARA ORNELLA</t>
  </si>
  <si>
    <t>ZRARLL50H60E788C</t>
  </si>
  <si>
    <t xml:space="preserve">TOTALE </t>
  </si>
  <si>
    <t>IBAN</t>
  </si>
  <si>
    <t>COSSU GIUSEPPA LUIGIA</t>
  </si>
  <si>
    <t>IT13C0760117300000008645148</t>
  </si>
  <si>
    <t>CSSGPP33D58I730Z</t>
  </si>
  <si>
    <t>FSOMGS27R43B062B</t>
  </si>
  <si>
    <t>PRNRLA37B41I503D</t>
  </si>
  <si>
    <t>FOIS MARIA GIUSEPPA</t>
  </si>
  <si>
    <t>PIRINU AURELIA</t>
  </si>
  <si>
    <t>IT15U0760117300001037492137</t>
  </si>
  <si>
    <t>MACIS EMANUELA</t>
  </si>
  <si>
    <t>ZEDDA ANTONIO</t>
  </si>
  <si>
    <t>IT20F0200885341000005470369</t>
  </si>
  <si>
    <t>MCSMNL38B47H756Z</t>
  </si>
  <si>
    <t>ZDDNTN57D10B062L</t>
  </si>
  <si>
    <t>CARAU ANTONIETTA</t>
  </si>
  <si>
    <t>FOIS GIOVANNA</t>
  </si>
  <si>
    <t>CRANNT40E70B062K</t>
  </si>
  <si>
    <t>IT56N0306985342100000004035</t>
  </si>
  <si>
    <t>IT10O0101586520000000000133</t>
  </si>
  <si>
    <t>IT86V3608105138286809986812</t>
  </si>
  <si>
    <t>IT78Z0101586520000000000380</t>
  </si>
  <si>
    <t>FSOGNN2451B062Q</t>
  </si>
  <si>
    <t>IT89S0101586520000070822385</t>
  </si>
  <si>
    <t>ZEDDA ANGELINA</t>
  </si>
  <si>
    <t>ZDDNLN45R63B062H</t>
  </si>
  <si>
    <t>CUCCURU PEPPINA</t>
  </si>
  <si>
    <t>CCCPPN41E43I730Y</t>
  </si>
  <si>
    <t>PITTALIS ANGELO</t>
  </si>
  <si>
    <t>PTTNGL52A01B062A</t>
  </si>
  <si>
    <t>Impegno di spesa 2025 CAP. 1886/02</t>
  </si>
  <si>
    <t>Delega a Cooperativa "Billy" IT06G0101586520000000000211</t>
  </si>
  <si>
    <t>IT97S0760117300001031144486</t>
  </si>
  <si>
    <t xml:space="preserve">L. 162/98 art. 1, comma 1, lettera c). Anno 2025 -  Liquidazione periodo 01/05/2025-31/12/2025 </t>
  </si>
  <si>
    <t>Impegno Maggio -Dicembre 2025</t>
  </si>
  <si>
    <t>2025 - IM - 274.01</t>
  </si>
  <si>
    <t>2025 - IM - 275.01</t>
  </si>
  <si>
    <t>2025 - IM - 276.01</t>
  </si>
  <si>
    <t>2025 - IM - 277.01</t>
  </si>
  <si>
    <t>2025 - IM - 278.01</t>
  </si>
  <si>
    <t>D'AGOSTINO MARIA GIOVANNA</t>
  </si>
  <si>
    <t>IT39H0760101600001002855540</t>
  </si>
  <si>
    <t>DGSMGV38E41I182S</t>
  </si>
  <si>
    <t>2025 - IM - 279.01</t>
  </si>
  <si>
    <t>FALCHI NICOLINA</t>
  </si>
  <si>
    <t>IT63G0760117300000039578612</t>
  </si>
  <si>
    <t>2025 - IM - 280.01</t>
  </si>
  <si>
    <t>FLCNLN50B53B062T</t>
  </si>
  <si>
    <t>FALCHI STEFANANGELA</t>
  </si>
  <si>
    <t>FLCSFN33R45B062R</t>
  </si>
  <si>
    <t>IT88S0101586520000070690774</t>
  </si>
  <si>
    <t>2025 - IM - 281.01</t>
  </si>
  <si>
    <t>2025 - IM - 282.01</t>
  </si>
  <si>
    <t>2025 - IM - 283.01</t>
  </si>
  <si>
    <t>2025 - IM - 284.01</t>
  </si>
  <si>
    <t>2025 - IM - 285.01</t>
  </si>
  <si>
    <t>2025 - IM - 286.01</t>
  </si>
  <si>
    <t>2025 - IM - 287.01</t>
  </si>
  <si>
    <t>MURA MASSIMO</t>
  </si>
  <si>
    <t>MRUMSM90D27F979G</t>
  </si>
  <si>
    <t>Delega a Mura Christian C.F. MRUCRS73T06I452Z  IBAN: IT89U0760117300000076328475</t>
  </si>
  <si>
    <t>2025 - IM - 288.01</t>
  </si>
  <si>
    <t>2025 - IM - 289.01</t>
  </si>
  <si>
    <t>2025 - IM - 290.01</t>
  </si>
  <si>
    <t>2025 - IM - 291.01</t>
  </si>
  <si>
    <t>2025 - IM - 292.01</t>
  </si>
  <si>
    <t>Delega a Puggioni Annamaria C.F. PGGNMR71C45H501C IBAN: IT61N0101586520000000018252</t>
  </si>
  <si>
    <t>VIOLA MARIA DOMENICA</t>
  </si>
  <si>
    <t>VLIMDM32A50B062W</t>
  </si>
  <si>
    <t>IT43A0101586520000070780789</t>
  </si>
  <si>
    <t>2025 - IM - 293.01</t>
  </si>
  <si>
    <t>2025 - IM - 294.01</t>
  </si>
  <si>
    <t>2025 - IM - 295.01</t>
  </si>
  <si>
    <t>2025 - IM - 296.01</t>
  </si>
  <si>
    <t>FOIS RITA</t>
  </si>
  <si>
    <t>FSORTI52A71B062N</t>
  </si>
  <si>
    <t>IT53Z0306985342096620960192</t>
  </si>
  <si>
    <t>2025 - IM - 339.01</t>
  </si>
  <si>
    <t>IT64G010158534000007090080</t>
  </si>
  <si>
    <t>SPADA MARIA CARMELA</t>
  </si>
  <si>
    <t>SPDMCR36L56A097C</t>
  </si>
  <si>
    <t>Delega a Puggioni Domenicangela C.F. PGGDNC73L64F979M IBAN: IT19P0101586520000000000431</t>
  </si>
  <si>
    <t>2025 - IM - 392.01</t>
  </si>
  <si>
    <t>MILIA SANTINA</t>
  </si>
  <si>
    <t>MLISTN39R71B062H</t>
  </si>
  <si>
    <t>IT54M0760103384000054345923</t>
  </si>
  <si>
    <t>2025 - IM - 386.01</t>
  </si>
  <si>
    <t>CONTINI VERONICA</t>
  </si>
  <si>
    <t>CNTVNC12A59I452B</t>
  </si>
  <si>
    <t>2025 - IM - 385.01</t>
  </si>
  <si>
    <t>IT91C0100585340000000003065 </t>
  </si>
  <si>
    <t>note</t>
  </si>
  <si>
    <t>deceduta</t>
  </si>
  <si>
    <t>verifica iban</t>
  </si>
  <si>
    <t>Liquidazione mese di ottobre - novembre 2025</t>
  </si>
  <si>
    <t>CAPPEDDU GIOVANNI PAOLO</t>
  </si>
  <si>
    <t>OTT 2025 + INPS III trimestre</t>
  </si>
  <si>
    <t>OTT2025 + NOV 2025</t>
  </si>
  <si>
    <t>OTT 2025 + NOV 2025</t>
  </si>
  <si>
    <t>SCANU NATALIA</t>
  </si>
  <si>
    <t>INPS III trimestre - OTT 2025 + NOV 2025</t>
  </si>
  <si>
    <t xml:space="preserve"> NOV 2025</t>
  </si>
  <si>
    <t>CPPGNN39C17L202S</t>
  </si>
  <si>
    <t>SCNNTL46T62G153A</t>
  </si>
  <si>
    <t>IBAN DELEGATA SATTA STEFANIA                           C.F. STTSFN78A56G113T IT14B3608105138250265750283</t>
  </si>
  <si>
    <t>IT14B3608105138250265750283</t>
  </si>
  <si>
    <t>2025 - IM - 461.01</t>
  </si>
  <si>
    <t>2025 - IM - 462.01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</si>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</sst>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10]_-;\-* #,##0.00\ [$€-410]_-;_-* &quot;-&quot;??\ [$€-410]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Fill="1"/>
    <xf numFmtId="1" fontId="0" fillId="0" borderId="0" xfId="0" applyNumberFormat="1" applyFill="1"/>
    <xf numFmtId="1" fontId="2" fillId="0" borderId="3" xfId="0" applyNumberFormat="1" applyFont="1" applyFill="1" applyBorder="1"/>
    <xf numFmtId="0" fontId="1" fillId="2" borderId="1" xfId="0" applyFont="1" applyFill="1" applyBorder="1"/>
    <xf numFmtId="0" fontId="0" fillId="2" borderId="0" xfId="0" applyFill="1"/>
    <xf numFmtId="164" fontId="0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0" fillId="0" borderId="0" xfId="0" applyFont="1" applyBorder="1" applyAlignment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/>
    <xf numFmtId="165" fontId="3" fillId="2" borderId="1" xfId="0" applyNumberFormat="1" applyFont="1" applyFill="1" applyBorder="1" applyAlignment="1"/>
    <xf numFmtId="44" fontId="1" fillId="0" borderId="1" xfId="0" applyNumberFormat="1" applyFont="1" applyFill="1" applyBorder="1"/>
    <xf numFmtId="0" fontId="0" fillId="2" borderId="1" xfId="0" applyFill="1" applyBorder="1"/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4" fontId="4" fillId="0" borderId="1" xfId="0" applyNumberFormat="1" applyFont="1" applyFill="1" applyBorder="1" applyAlignment="1">
      <alignment vertical="center"/>
    </xf>
    <xf numFmtId="44" fontId="0" fillId="0" borderId="1" xfId="0" applyNumberFormat="1" applyFont="1" applyFill="1" applyBorder="1"/>
    <xf numFmtId="0" fontId="0" fillId="0" borderId="1" xfId="0" applyFill="1" applyBorder="1" applyAlignment="1">
      <alignment vertical="center" wrapText="1"/>
    </xf>
    <xf numFmtId="0" fontId="0" fillId="0" borderId="4" xfId="0" applyFill="1" applyBorder="1"/>
    <xf numFmtId="17" fontId="0" fillId="0" borderId="0" xfId="0" applyNumberFormat="1" applyFill="1"/>
    <xf numFmtId="0" fontId="0" fillId="3" borderId="1" xfId="0" applyFill="1" applyBorder="1"/>
    <xf numFmtId="0" fontId="1" fillId="3" borderId="1" xfId="0" applyFont="1" applyFill="1" applyBorder="1"/>
    <xf numFmtId="0" fontId="0" fillId="3" borderId="0" xfId="0" applyFill="1"/>
    <xf numFmtId="165" fontId="3" fillId="3" borderId="1" xfId="0" applyNumberFormat="1" applyFont="1" applyFill="1" applyBorder="1" applyAlignment="1"/>
    <xf numFmtId="0" fontId="0" fillId="3" borderId="1" xfId="0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44" fontId="4" fillId="3" borderId="1" xfId="0" applyNumberFormat="1" applyFont="1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4" xfId="0" applyFill="1" applyBorder="1"/>
    <xf numFmtId="0" fontId="0" fillId="3" borderId="1" xfId="0" applyFont="1" applyFill="1" applyBorder="1"/>
    <xf numFmtId="0" fontId="0" fillId="3" borderId="1" xfId="0" applyFill="1" applyBorder="1" applyAlignment="1">
      <alignment wrapText="1"/>
    </xf>
    <xf numFmtId="165" fontId="3" fillId="0" borderId="1" xfId="0" applyNumberFormat="1" applyFont="1" applyFill="1" applyBorder="1" applyAlignment="1"/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left"/>
    </xf>
    <xf numFmtId="17" fontId="5" fillId="0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topLeftCell="A3" zoomScale="118" zoomScaleNormal="118" workbookViewId="0">
      <selection activeCell="B4" sqref="B4:D25"/>
    </sheetView>
  </sheetViews>
  <sheetFormatPr defaultRowHeight="15" x14ac:dyDescent="0.25"/>
  <cols>
    <col min="1" max="1" width="3.28515625" bestFit="1" customWidth="1"/>
    <col min="2" max="2" width="27.5703125" bestFit="1" customWidth="1"/>
    <col min="3" max="3" width="20.42578125" bestFit="1" customWidth="1"/>
    <col min="4" max="4" width="31.85546875" customWidth="1"/>
    <col min="5" max="5" width="14.85546875" bestFit="1" customWidth="1"/>
    <col min="6" max="6" width="17" style="4" bestFit="1" customWidth="1"/>
    <col min="7" max="7" width="31.5703125" bestFit="1" customWidth="1"/>
  </cols>
  <sheetData>
    <row r="1" spans="1:7" x14ac:dyDescent="0.25">
      <c r="B1" s="56" t="s">
        <v>0</v>
      </c>
      <c r="C1" s="56"/>
      <c r="D1" s="56"/>
      <c r="E1" s="56"/>
      <c r="F1" s="56"/>
    </row>
    <row r="2" spans="1:7" x14ac:dyDescent="0.25">
      <c r="B2" s="57" t="s">
        <v>55</v>
      </c>
      <c r="C2" s="58"/>
      <c r="D2" s="58"/>
      <c r="E2" s="58"/>
      <c r="F2" s="15"/>
    </row>
    <row r="3" spans="1:7" ht="72.75" customHeight="1" x14ac:dyDescent="0.25">
      <c r="A3" s="1"/>
      <c r="B3" s="2" t="s">
        <v>1</v>
      </c>
      <c r="C3" s="2" t="s">
        <v>2</v>
      </c>
      <c r="D3" s="3" t="s">
        <v>23</v>
      </c>
      <c r="E3" s="51" t="s">
        <v>116</v>
      </c>
      <c r="F3" s="28" t="s">
        <v>52</v>
      </c>
      <c r="G3" s="55" t="s">
        <v>113</v>
      </c>
    </row>
    <row r="4" spans="1:7" s="7" customFormat="1" x14ac:dyDescent="0.25">
      <c r="A4" s="5">
        <v>1</v>
      </c>
      <c r="B4" s="6" t="s">
        <v>130</v>
      </c>
      <c r="C4" s="6" t="s">
        <v>130</v>
      </c>
      <c r="D4" s="6" t="s">
        <v>130</v>
      </c>
      <c r="E4" s="16">
        <v>362.21</v>
      </c>
      <c r="F4" s="24" t="s">
        <v>57</v>
      </c>
      <c r="G4" s="52"/>
    </row>
    <row r="5" spans="1:7" s="7" customFormat="1" x14ac:dyDescent="0.25">
      <c r="A5" s="5">
        <v>2</v>
      </c>
      <c r="B5" s="6" t="s">
        <v>130</v>
      </c>
      <c r="C5" s="6" t="s">
        <v>130</v>
      </c>
      <c r="D5" s="6" t="s">
        <v>130</v>
      </c>
      <c r="E5" s="16">
        <v>250</v>
      </c>
      <c r="F5" s="24" t="s">
        <v>58</v>
      </c>
      <c r="G5" s="52"/>
    </row>
    <row r="6" spans="1:7" s="7" customFormat="1" x14ac:dyDescent="0.25">
      <c r="A6" s="5">
        <v>3</v>
      </c>
      <c r="B6" s="6" t="s">
        <v>130</v>
      </c>
      <c r="C6" s="6" t="s">
        <v>130</v>
      </c>
      <c r="D6" s="6" t="s">
        <v>130</v>
      </c>
      <c r="E6" s="16">
        <v>95</v>
      </c>
      <c r="F6" s="50" t="s">
        <v>128</v>
      </c>
      <c r="G6" s="53">
        <v>45962</v>
      </c>
    </row>
    <row r="7" spans="1:7" s="7" customFormat="1" x14ac:dyDescent="0.25">
      <c r="A7" s="5">
        <v>4</v>
      </c>
      <c r="B7" s="6" t="s">
        <v>130</v>
      </c>
      <c r="C7" s="6" t="s">
        <v>130</v>
      </c>
      <c r="D7" s="6" t="s">
        <v>130</v>
      </c>
      <c r="E7" s="16">
        <v>89</v>
      </c>
      <c r="F7" s="24" t="s">
        <v>59</v>
      </c>
      <c r="G7" s="52"/>
    </row>
    <row r="8" spans="1:7" s="7" customFormat="1" x14ac:dyDescent="0.25">
      <c r="A8" s="5">
        <v>5</v>
      </c>
      <c r="B8" s="6" t="s">
        <v>130</v>
      </c>
      <c r="C8" s="6" t="s">
        <v>130</v>
      </c>
      <c r="D8" s="6" t="s">
        <v>130</v>
      </c>
      <c r="E8" s="16">
        <v>165</v>
      </c>
      <c r="F8" s="24" t="s">
        <v>60</v>
      </c>
      <c r="G8" s="52"/>
    </row>
    <row r="9" spans="1:7" s="7" customFormat="1" ht="17.25" customHeight="1" x14ac:dyDescent="0.25">
      <c r="A9" s="5">
        <v>6</v>
      </c>
      <c r="B9" s="6" t="s">
        <v>130</v>
      </c>
      <c r="C9" s="6" t="s">
        <v>130</v>
      </c>
      <c r="D9" s="6" t="s">
        <v>130</v>
      </c>
      <c r="E9" s="32">
        <v>125</v>
      </c>
      <c r="F9" s="26" t="s">
        <v>61</v>
      </c>
      <c r="G9" s="52"/>
    </row>
    <row r="10" spans="1:7" s="7" customFormat="1" ht="15" customHeight="1" x14ac:dyDescent="0.25">
      <c r="A10" s="5">
        <v>7</v>
      </c>
      <c r="B10" s="6" t="s">
        <v>130</v>
      </c>
      <c r="C10" s="6" t="s">
        <v>130</v>
      </c>
      <c r="D10" s="6" t="s">
        <v>130</v>
      </c>
      <c r="E10" s="32">
        <v>50</v>
      </c>
      <c r="F10" s="26" t="s">
        <v>68</v>
      </c>
      <c r="G10" s="52"/>
    </row>
    <row r="11" spans="1:7" s="7" customFormat="1" ht="14.25" customHeight="1" x14ac:dyDescent="0.25">
      <c r="A11" s="5">
        <v>8</v>
      </c>
      <c r="B11" s="6" t="s">
        <v>130</v>
      </c>
      <c r="C11" s="6" t="s">
        <v>130</v>
      </c>
      <c r="D11" s="6" t="s">
        <v>130</v>
      </c>
      <c r="E11" s="32">
        <f>90+48.72</f>
        <v>138.72</v>
      </c>
      <c r="F11" s="26" t="s">
        <v>73</v>
      </c>
      <c r="G11" s="52" t="s">
        <v>118</v>
      </c>
    </row>
    <row r="12" spans="1:7" s="7" customFormat="1" x14ac:dyDescent="0.25">
      <c r="A12" s="5">
        <v>9</v>
      </c>
      <c r="B12" s="6" t="s">
        <v>130</v>
      </c>
      <c r="C12" s="6" t="s">
        <v>130</v>
      </c>
      <c r="D12" s="6" t="s">
        <v>130</v>
      </c>
      <c r="E12" s="16">
        <v>157</v>
      </c>
      <c r="F12" s="26" t="s">
        <v>74</v>
      </c>
      <c r="G12" s="52"/>
    </row>
    <row r="13" spans="1:7" s="7" customFormat="1" x14ac:dyDescent="0.25">
      <c r="A13" s="5">
        <v>10</v>
      </c>
      <c r="B13" s="6" t="s">
        <v>130</v>
      </c>
      <c r="C13" s="6" t="s">
        <v>130</v>
      </c>
      <c r="D13" s="6" t="s">
        <v>130</v>
      </c>
      <c r="E13" s="16">
        <v>284.38</v>
      </c>
      <c r="F13" s="26" t="s">
        <v>75</v>
      </c>
      <c r="G13" s="52"/>
    </row>
    <row r="14" spans="1:7" s="7" customFormat="1" x14ac:dyDescent="0.25">
      <c r="A14" s="5">
        <v>11</v>
      </c>
      <c r="B14" s="6" t="s">
        <v>130</v>
      </c>
      <c r="C14" s="6" t="s">
        <v>130</v>
      </c>
      <c r="D14" s="6" t="s">
        <v>130</v>
      </c>
      <c r="E14" s="16">
        <v>284.38</v>
      </c>
      <c r="F14" s="26" t="s">
        <v>76</v>
      </c>
      <c r="G14" s="52"/>
    </row>
    <row r="15" spans="1:7" s="7" customFormat="1" x14ac:dyDescent="0.25">
      <c r="A15" s="5">
        <v>12</v>
      </c>
      <c r="B15" s="6" t="s">
        <v>130</v>
      </c>
      <c r="C15" s="6" t="s">
        <v>130</v>
      </c>
      <c r="D15" s="6" t="s">
        <v>130</v>
      </c>
      <c r="E15" s="21">
        <v>1000</v>
      </c>
      <c r="F15" s="26" t="s">
        <v>78</v>
      </c>
      <c r="G15" s="52" t="s">
        <v>119</v>
      </c>
    </row>
    <row r="16" spans="1:7" s="7" customFormat="1" x14ac:dyDescent="0.25">
      <c r="A16" s="5">
        <v>13</v>
      </c>
      <c r="B16" s="6" t="s">
        <v>130</v>
      </c>
      <c r="C16" s="6" t="s">
        <v>130</v>
      </c>
      <c r="D16" s="6" t="s">
        <v>130</v>
      </c>
      <c r="E16" s="16">
        <v>121</v>
      </c>
      <c r="F16" s="26" t="s">
        <v>79</v>
      </c>
      <c r="G16" s="52"/>
    </row>
    <row r="17" spans="1:7" s="7" customFormat="1" x14ac:dyDescent="0.25">
      <c r="A17" s="5">
        <v>14</v>
      </c>
      <c r="B17" s="6" t="s">
        <v>130</v>
      </c>
      <c r="C17" s="6" t="s">
        <v>130</v>
      </c>
      <c r="D17" s="6" t="s">
        <v>130</v>
      </c>
      <c r="E17" s="5">
        <v>113.75</v>
      </c>
      <c r="F17" s="26" t="s">
        <v>108</v>
      </c>
      <c r="G17" s="52"/>
    </row>
    <row r="18" spans="1:7" s="11" customFormat="1" ht="36" customHeight="1" x14ac:dyDescent="0.25">
      <c r="A18" s="5">
        <v>15</v>
      </c>
      <c r="B18" s="6" t="s">
        <v>130</v>
      </c>
      <c r="C18" s="6" t="s">
        <v>130</v>
      </c>
      <c r="D18" s="6" t="s">
        <v>130</v>
      </c>
      <c r="E18" s="23">
        <f>113.75*2</f>
        <v>227.5</v>
      </c>
      <c r="F18" s="26" t="s">
        <v>85</v>
      </c>
      <c r="G18" s="54" t="s">
        <v>120</v>
      </c>
    </row>
    <row r="19" spans="1:7" s="11" customFormat="1" x14ac:dyDescent="0.25">
      <c r="A19" s="5">
        <v>16</v>
      </c>
      <c r="B19" s="6" t="s">
        <v>130</v>
      </c>
      <c r="C19" s="6" t="s">
        <v>130</v>
      </c>
      <c r="D19" s="6" t="s">
        <v>130</v>
      </c>
      <c r="E19" s="18">
        <f>140+145</f>
        <v>285</v>
      </c>
      <c r="F19" s="26" t="s">
        <v>86</v>
      </c>
      <c r="G19" s="54" t="s">
        <v>120</v>
      </c>
    </row>
    <row r="20" spans="1:7" s="7" customFormat="1" x14ac:dyDescent="0.25">
      <c r="A20" s="5">
        <v>17</v>
      </c>
      <c r="B20" s="6" t="s">
        <v>130</v>
      </c>
      <c r="C20" s="6" t="s">
        <v>130</v>
      </c>
      <c r="D20" s="6" t="s">
        <v>130</v>
      </c>
      <c r="E20" s="22">
        <v>113.75</v>
      </c>
      <c r="F20" s="49" t="s">
        <v>129</v>
      </c>
      <c r="G20" s="52" t="s">
        <v>123</v>
      </c>
    </row>
    <row r="21" spans="1:7" s="11" customFormat="1" x14ac:dyDescent="0.25">
      <c r="A21" s="5">
        <v>18</v>
      </c>
      <c r="B21" s="6" t="s">
        <v>130</v>
      </c>
      <c r="C21" s="6" t="s">
        <v>130</v>
      </c>
      <c r="D21" s="6" t="s">
        <v>130</v>
      </c>
      <c r="E21" s="23">
        <f>125*2</f>
        <v>250</v>
      </c>
      <c r="F21" s="26" t="s">
        <v>104</v>
      </c>
      <c r="G21" s="54" t="s">
        <v>120</v>
      </c>
    </row>
    <row r="22" spans="1:7" s="11" customFormat="1" x14ac:dyDescent="0.25">
      <c r="A22" s="5">
        <v>19</v>
      </c>
      <c r="B22" s="6" t="s">
        <v>130</v>
      </c>
      <c r="C22" s="6" t="s">
        <v>130</v>
      </c>
      <c r="D22" s="6" t="s">
        <v>130</v>
      </c>
      <c r="E22" s="23">
        <v>146.88</v>
      </c>
      <c r="F22" s="26" t="s">
        <v>92</v>
      </c>
      <c r="G22" s="54"/>
    </row>
    <row r="23" spans="1:7" s="11" customFormat="1" x14ac:dyDescent="0.25">
      <c r="A23" s="5">
        <v>20</v>
      </c>
      <c r="B23" s="6" t="s">
        <v>130</v>
      </c>
      <c r="C23" s="6" t="s">
        <v>130</v>
      </c>
      <c r="D23" s="6" t="s">
        <v>130</v>
      </c>
      <c r="E23" s="18">
        <f>60.48+113.75+81</f>
        <v>255.23</v>
      </c>
      <c r="F23" s="26" t="s">
        <v>93</v>
      </c>
      <c r="G23" s="54" t="s">
        <v>122</v>
      </c>
    </row>
    <row r="24" spans="1:7" s="11" customFormat="1" x14ac:dyDescent="0.25">
      <c r="A24" s="5">
        <v>21</v>
      </c>
      <c r="B24" s="6" t="s">
        <v>130</v>
      </c>
      <c r="C24" s="6" t="s">
        <v>130</v>
      </c>
      <c r="D24" s="6" t="s">
        <v>130</v>
      </c>
      <c r="E24" s="17">
        <f>82.32+150+110</f>
        <v>342.32</v>
      </c>
      <c r="F24" s="26" t="s">
        <v>94</v>
      </c>
      <c r="G24" s="54" t="s">
        <v>122</v>
      </c>
    </row>
    <row r="25" spans="1:7" s="7" customFormat="1" x14ac:dyDescent="0.25">
      <c r="A25" s="5">
        <v>22</v>
      </c>
      <c r="B25" s="6" t="s">
        <v>130</v>
      </c>
      <c r="C25" s="6" t="s">
        <v>130</v>
      </c>
      <c r="D25" s="6" t="s">
        <v>130</v>
      </c>
      <c r="E25" s="17">
        <f>70.56+125+125</f>
        <v>320.56</v>
      </c>
      <c r="F25" s="26" t="s">
        <v>95</v>
      </c>
      <c r="G25" s="52" t="s">
        <v>122</v>
      </c>
    </row>
    <row r="26" spans="1:7" s="7" customFormat="1" x14ac:dyDescent="0.25">
      <c r="A26" s="5"/>
      <c r="B26" s="6" t="s">
        <v>22</v>
      </c>
      <c r="C26" s="16"/>
      <c r="D26" s="16"/>
      <c r="E26" s="16">
        <f>SUM(E4:E25)</f>
        <v>5176.68</v>
      </c>
      <c r="F26" s="9"/>
    </row>
    <row r="27" spans="1:7" s="7" customFormat="1" x14ac:dyDescent="0.25">
      <c r="F27" s="8"/>
    </row>
    <row r="28" spans="1:7" s="7" customFormat="1" x14ac:dyDescent="0.25">
      <c r="F28" s="8"/>
    </row>
    <row r="29" spans="1:7" s="7" customFormat="1" x14ac:dyDescent="0.25">
      <c r="F29" s="8"/>
    </row>
    <row r="30" spans="1:7" s="7" customFormat="1" x14ac:dyDescent="0.25">
      <c r="F30" s="8"/>
    </row>
    <row r="31" spans="1:7" s="7" customFormat="1" x14ac:dyDescent="0.25">
      <c r="F31" s="8"/>
    </row>
    <row r="32" spans="1:7" s="7" customFormat="1" x14ac:dyDescent="0.25">
      <c r="F32" s="8"/>
    </row>
    <row r="33" spans="6:6" s="7" customFormat="1" x14ac:dyDescent="0.25">
      <c r="F33" s="8"/>
    </row>
    <row r="34" spans="6:6" s="7" customFormat="1" x14ac:dyDescent="0.25">
      <c r="F34" s="8"/>
    </row>
    <row r="35" spans="6:6" s="7" customFormat="1" x14ac:dyDescent="0.25">
      <c r="F35" s="8"/>
    </row>
    <row r="36" spans="6:6" s="7" customFormat="1" x14ac:dyDescent="0.25">
      <c r="F36" s="8"/>
    </row>
    <row r="37" spans="6:6" s="7" customFormat="1" x14ac:dyDescent="0.25">
      <c r="F37" s="8"/>
    </row>
    <row r="38" spans="6:6" s="7" customFormat="1" x14ac:dyDescent="0.25">
      <c r="F38" s="8"/>
    </row>
    <row r="39" spans="6:6" s="7" customFormat="1" x14ac:dyDescent="0.25">
      <c r="F39" s="8"/>
    </row>
    <row r="40" spans="6:6" s="7" customFormat="1" x14ac:dyDescent="0.25">
      <c r="F40" s="8"/>
    </row>
    <row r="41" spans="6:6" s="7" customFormat="1" x14ac:dyDescent="0.25">
      <c r="F41" s="8"/>
    </row>
    <row r="42" spans="6:6" s="7" customFormat="1" x14ac:dyDescent="0.25">
      <c r="F42" s="8"/>
    </row>
    <row r="43" spans="6:6" s="7" customFormat="1" x14ac:dyDescent="0.25">
      <c r="F43" s="8"/>
    </row>
    <row r="44" spans="6:6" s="7" customFormat="1" x14ac:dyDescent="0.25">
      <c r="F44" s="8"/>
    </row>
    <row r="45" spans="6:6" s="7" customFormat="1" x14ac:dyDescent="0.25">
      <c r="F45" s="8"/>
    </row>
    <row r="46" spans="6:6" s="7" customFormat="1" x14ac:dyDescent="0.25">
      <c r="F46" s="8"/>
    </row>
    <row r="47" spans="6:6" s="7" customFormat="1" x14ac:dyDescent="0.25">
      <c r="F47" s="8"/>
    </row>
    <row r="48" spans="6:6" s="7" customFormat="1" x14ac:dyDescent="0.25">
      <c r="F48" s="8"/>
    </row>
    <row r="49" spans="6:6" s="7" customFormat="1" x14ac:dyDescent="0.25">
      <c r="F49" s="8"/>
    </row>
    <row r="50" spans="6:6" s="7" customFormat="1" x14ac:dyDescent="0.25">
      <c r="F50" s="8"/>
    </row>
    <row r="51" spans="6:6" s="7" customFormat="1" x14ac:dyDescent="0.25">
      <c r="F51" s="8"/>
    </row>
    <row r="52" spans="6:6" s="7" customFormat="1" x14ac:dyDescent="0.25">
      <c r="F52" s="8"/>
    </row>
    <row r="53" spans="6:6" s="7" customFormat="1" x14ac:dyDescent="0.25">
      <c r="F53" s="8"/>
    </row>
    <row r="54" spans="6:6" s="7" customFormat="1" x14ac:dyDescent="0.25">
      <c r="F54" s="8"/>
    </row>
    <row r="55" spans="6:6" s="7" customFormat="1" x14ac:dyDescent="0.25">
      <c r="F55" s="8"/>
    </row>
    <row r="56" spans="6:6" s="7" customFormat="1" x14ac:dyDescent="0.25">
      <c r="F56" s="8"/>
    </row>
    <row r="57" spans="6:6" s="7" customFormat="1" x14ac:dyDescent="0.25">
      <c r="F57" s="8"/>
    </row>
    <row r="58" spans="6:6" s="7" customFormat="1" x14ac:dyDescent="0.25">
      <c r="F58" s="8"/>
    </row>
    <row r="59" spans="6:6" s="7" customFormat="1" x14ac:dyDescent="0.25">
      <c r="F59" s="8"/>
    </row>
    <row r="60" spans="6:6" s="7" customFormat="1" x14ac:dyDescent="0.25">
      <c r="F60" s="8"/>
    </row>
    <row r="61" spans="6:6" s="7" customFormat="1" x14ac:dyDescent="0.25">
      <c r="F61" s="8"/>
    </row>
    <row r="62" spans="6:6" s="7" customFormat="1" x14ac:dyDescent="0.25">
      <c r="F62" s="8"/>
    </row>
    <row r="63" spans="6:6" s="7" customFormat="1" x14ac:dyDescent="0.25">
      <c r="F63" s="8"/>
    </row>
    <row r="64" spans="6:6" s="7" customFormat="1" x14ac:dyDescent="0.25">
      <c r="F64" s="8"/>
    </row>
    <row r="65" spans="6:6" s="7" customFormat="1" x14ac:dyDescent="0.25">
      <c r="F65" s="8"/>
    </row>
    <row r="66" spans="6:6" s="7" customFormat="1" x14ac:dyDescent="0.25">
      <c r="F66" s="8"/>
    </row>
    <row r="67" spans="6:6" s="7" customFormat="1" x14ac:dyDescent="0.25">
      <c r="F67" s="8"/>
    </row>
    <row r="68" spans="6:6" s="7" customFormat="1" x14ac:dyDescent="0.25">
      <c r="F68" s="8"/>
    </row>
    <row r="69" spans="6:6" s="7" customFormat="1" x14ac:dyDescent="0.25">
      <c r="F69" s="8"/>
    </row>
  </sheetData>
  <mergeCells count="2">
    <mergeCell ref="B1:F1"/>
    <mergeCell ref="B2:E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6"/>
  <sheetViews>
    <sheetView topLeftCell="A22" zoomScale="118" zoomScaleNormal="118" workbookViewId="0">
      <selection activeCell="E40" sqref="E40"/>
    </sheetView>
  </sheetViews>
  <sheetFormatPr defaultRowHeight="15" x14ac:dyDescent="0.25"/>
  <cols>
    <col min="1" max="1" width="4" customWidth="1"/>
    <col min="2" max="2" width="33.7109375" bestFit="1" customWidth="1"/>
    <col min="3" max="3" width="21.5703125" customWidth="1"/>
    <col min="4" max="4" width="44.140625" bestFit="1" customWidth="1"/>
    <col min="5" max="5" width="44.140625" customWidth="1"/>
    <col min="6" max="6" width="14" style="14" bestFit="1" customWidth="1"/>
    <col min="7" max="7" width="17" style="4" bestFit="1" customWidth="1"/>
    <col min="8" max="8" width="26.28515625" bestFit="1" customWidth="1"/>
  </cols>
  <sheetData>
    <row r="1" spans="1:8" x14ac:dyDescent="0.25">
      <c r="B1" s="56" t="s">
        <v>0</v>
      </c>
      <c r="C1" s="56"/>
      <c r="D1" s="56"/>
      <c r="E1" s="56"/>
      <c r="F1" s="56"/>
      <c r="G1" s="56"/>
    </row>
    <row r="2" spans="1:8" x14ac:dyDescent="0.25">
      <c r="B2" s="57" t="s">
        <v>55</v>
      </c>
      <c r="C2" s="58"/>
      <c r="D2" s="58"/>
      <c r="E2" s="58"/>
      <c r="F2" s="58"/>
      <c r="G2" s="15"/>
    </row>
    <row r="3" spans="1:8" ht="72.75" customHeight="1" x14ac:dyDescent="0.25">
      <c r="A3" s="1"/>
      <c r="B3" s="2" t="s">
        <v>1</v>
      </c>
      <c r="C3" s="2" t="s">
        <v>2</v>
      </c>
      <c r="D3" s="3" t="s">
        <v>23</v>
      </c>
      <c r="E3" s="3" t="s">
        <v>116</v>
      </c>
      <c r="F3" s="27" t="s">
        <v>56</v>
      </c>
      <c r="G3" s="28" t="s">
        <v>52</v>
      </c>
      <c r="H3" t="s">
        <v>113</v>
      </c>
    </row>
    <row r="4" spans="1:8" s="7" customFormat="1" x14ac:dyDescent="0.25">
      <c r="A4" s="5">
        <v>1</v>
      </c>
      <c r="B4" s="6" t="s">
        <v>3</v>
      </c>
      <c r="C4" s="16" t="s">
        <v>4</v>
      </c>
      <c r="D4" s="16" t="s">
        <v>5</v>
      </c>
      <c r="E4" s="16">
        <v>362.21</v>
      </c>
      <c r="F4" s="19">
        <v>4000</v>
      </c>
      <c r="G4" s="24" t="s">
        <v>57</v>
      </c>
    </row>
    <row r="5" spans="1:8" s="7" customFormat="1" x14ac:dyDescent="0.25">
      <c r="A5" s="5">
        <v>2</v>
      </c>
      <c r="B5" s="6" t="s">
        <v>6</v>
      </c>
      <c r="C5" s="16" t="s">
        <v>7</v>
      </c>
      <c r="D5" s="16" t="s">
        <v>8</v>
      </c>
      <c r="E5" s="16">
        <v>250</v>
      </c>
      <c r="F5" s="19">
        <v>2000</v>
      </c>
      <c r="G5" s="24" t="s">
        <v>58</v>
      </c>
    </row>
    <row r="6" spans="1:8" s="7" customFormat="1" x14ac:dyDescent="0.25">
      <c r="A6" s="5">
        <v>3</v>
      </c>
      <c r="B6" s="6" t="s">
        <v>117</v>
      </c>
      <c r="C6" s="5" t="s">
        <v>124</v>
      </c>
      <c r="D6" s="5" t="s">
        <v>127</v>
      </c>
      <c r="E6" s="16">
        <v>95</v>
      </c>
      <c r="F6" s="48"/>
      <c r="G6" s="50" t="s">
        <v>128</v>
      </c>
      <c r="H6" s="34">
        <v>45962</v>
      </c>
    </row>
    <row r="7" spans="1:8" s="7" customFormat="1" x14ac:dyDescent="0.25">
      <c r="A7" s="5">
        <v>4</v>
      </c>
      <c r="B7" s="6" t="s">
        <v>37</v>
      </c>
      <c r="C7" s="16" t="s">
        <v>39</v>
      </c>
      <c r="D7" s="16" t="s">
        <v>40</v>
      </c>
      <c r="E7" s="16">
        <v>89</v>
      </c>
      <c r="F7" s="19">
        <v>1000</v>
      </c>
      <c r="G7" s="24" t="s">
        <v>59</v>
      </c>
    </row>
    <row r="8" spans="1:8" s="37" customFormat="1" x14ac:dyDescent="0.25">
      <c r="A8" s="5">
        <v>5</v>
      </c>
      <c r="B8" s="36" t="s">
        <v>109</v>
      </c>
      <c r="C8" s="35" t="s">
        <v>110</v>
      </c>
      <c r="D8" s="37" t="s">
        <v>112</v>
      </c>
      <c r="F8" s="38">
        <v>758.33</v>
      </c>
      <c r="G8" s="39" t="s">
        <v>111</v>
      </c>
    </row>
    <row r="9" spans="1:8" s="7" customFormat="1" x14ac:dyDescent="0.25">
      <c r="A9" s="5">
        <v>6</v>
      </c>
      <c r="B9" s="6" t="s">
        <v>24</v>
      </c>
      <c r="C9" s="16" t="s">
        <v>26</v>
      </c>
      <c r="D9" s="16" t="s">
        <v>41</v>
      </c>
      <c r="E9" s="16">
        <v>165</v>
      </c>
      <c r="F9" s="19">
        <v>1320</v>
      </c>
      <c r="G9" s="24" t="s">
        <v>60</v>
      </c>
    </row>
    <row r="10" spans="1:8" s="7" customFormat="1" ht="17.25" customHeight="1" x14ac:dyDescent="0.25">
      <c r="A10" s="5">
        <v>7</v>
      </c>
      <c r="B10" s="29" t="s">
        <v>48</v>
      </c>
      <c r="C10" s="25" t="s">
        <v>49</v>
      </c>
      <c r="D10" s="32" t="s">
        <v>100</v>
      </c>
      <c r="E10" s="32">
        <v>125</v>
      </c>
      <c r="F10" s="30">
        <v>1000</v>
      </c>
      <c r="G10" s="26" t="s">
        <v>61</v>
      </c>
    </row>
    <row r="11" spans="1:8" s="37" customFormat="1" ht="15.75" customHeight="1" x14ac:dyDescent="0.25">
      <c r="A11" s="5">
        <v>8</v>
      </c>
      <c r="B11" s="40" t="s">
        <v>62</v>
      </c>
      <c r="C11" s="41" t="s">
        <v>64</v>
      </c>
      <c r="D11" s="42" t="s">
        <v>63</v>
      </c>
      <c r="E11" s="42"/>
      <c r="F11" s="43">
        <v>940</v>
      </c>
      <c r="G11" s="44" t="s">
        <v>65</v>
      </c>
    </row>
    <row r="12" spans="1:8" s="7" customFormat="1" ht="15" customHeight="1" x14ac:dyDescent="0.25">
      <c r="A12" s="5">
        <v>9</v>
      </c>
      <c r="B12" s="29" t="s">
        <v>66</v>
      </c>
      <c r="C12" s="25" t="s">
        <v>69</v>
      </c>
      <c r="D12" s="32" t="s">
        <v>67</v>
      </c>
      <c r="E12" s="32">
        <v>50</v>
      </c>
      <c r="F12" s="30">
        <v>400</v>
      </c>
      <c r="G12" s="26" t="s">
        <v>68</v>
      </c>
    </row>
    <row r="13" spans="1:8" s="7" customFormat="1" ht="14.25" customHeight="1" x14ac:dyDescent="0.25">
      <c r="A13" s="5">
        <v>10</v>
      </c>
      <c r="B13" s="29" t="s">
        <v>70</v>
      </c>
      <c r="C13" s="25" t="s">
        <v>71</v>
      </c>
      <c r="D13" s="32" t="s">
        <v>72</v>
      </c>
      <c r="E13" s="32">
        <f>90+48.72</f>
        <v>138.72</v>
      </c>
      <c r="F13" s="30">
        <v>850</v>
      </c>
      <c r="G13" s="26" t="s">
        <v>73</v>
      </c>
      <c r="H13" s="7" t="s">
        <v>118</v>
      </c>
    </row>
    <row r="14" spans="1:8" s="7" customFormat="1" x14ac:dyDescent="0.25">
      <c r="A14" s="5">
        <v>11</v>
      </c>
      <c r="B14" s="6" t="s">
        <v>9</v>
      </c>
      <c r="C14" s="16" t="s">
        <v>10</v>
      </c>
      <c r="D14" s="16" t="s">
        <v>42</v>
      </c>
      <c r="E14" s="16">
        <v>157</v>
      </c>
      <c r="F14" s="19">
        <v>1365</v>
      </c>
      <c r="G14" s="26" t="s">
        <v>74</v>
      </c>
    </row>
    <row r="15" spans="1:8" s="7" customFormat="1" x14ac:dyDescent="0.25">
      <c r="A15" s="5">
        <v>12</v>
      </c>
      <c r="B15" s="6" t="s">
        <v>29</v>
      </c>
      <c r="C15" s="16" t="s">
        <v>27</v>
      </c>
      <c r="D15" s="16" t="s">
        <v>43</v>
      </c>
      <c r="E15" s="16">
        <v>284.38</v>
      </c>
      <c r="F15" s="19">
        <v>2275</v>
      </c>
      <c r="G15" s="26" t="s">
        <v>75</v>
      </c>
    </row>
    <row r="16" spans="1:8" s="7" customFormat="1" x14ac:dyDescent="0.25">
      <c r="A16" s="5">
        <v>13</v>
      </c>
      <c r="B16" s="6" t="s">
        <v>38</v>
      </c>
      <c r="C16" s="16" t="s">
        <v>44</v>
      </c>
      <c r="D16" s="16" t="s">
        <v>43</v>
      </c>
      <c r="E16" s="16">
        <v>284.38</v>
      </c>
      <c r="F16" s="19">
        <v>2275</v>
      </c>
      <c r="G16" s="26" t="s">
        <v>76</v>
      </c>
    </row>
    <row r="17" spans="1:8" s="37" customFormat="1" x14ac:dyDescent="0.25">
      <c r="A17" s="5">
        <v>14</v>
      </c>
      <c r="B17" s="36" t="s">
        <v>96</v>
      </c>
      <c r="C17" s="35" t="s">
        <v>97</v>
      </c>
      <c r="D17" s="35" t="s">
        <v>98</v>
      </c>
      <c r="E17" s="35"/>
      <c r="F17" s="38">
        <v>848.75</v>
      </c>
      <c r="G17" s="44" t="s">
        <v>99</v>
      </c>
      <c r="H17" s="45" t="s">
        <v>114</v>
      </c>
    </row>
    <row r="18" spans="1:8" s="37" customFormat="1" x14ac:dyDescent="0.25">
      <c r="A18" s="5">
        <v>15</v>
      </c>
      <c r="B18" s="36" t="s">
        <v>11</v>
      </c>
      <c r="C18" s="46" t="s">
        <v>12</v>
      </c>
      <c r="D18" s="46" t="s">
        <v>25</v>
      </c>
      <c r="E18" s="46"/>
      <c r="F18" s="38">
        <v>5820</v>
      </c>
      <c r="G18" s="44" t="s">
        <v>77</v>
      </c>
    </row>
    <row r="19" spans="1:8" s="7" customFormat="1" x14ac:dyDescent="0.25">
      <c r="A19" s="5">
        <v>16</v>
      </c>
      <c r="B19" s="6" t="s">
        <v>13</v>
      </c>
      <c r="C19" s="16" t="s">
        <v>14</v>
      </c>
      <c r="D19" s="21" t="s">
        <v>54</v>
      </c>
      <c r="E19" s="21">
        <v>1000</v>
      </c>
      <c r="F19" s="19">
        <v>4000</v>
      </c>
      <c r="G19" s="26" t="s">
        <v>78</v>
      </c>
      <c r="H19" s="7" t="s">
        <v>119</v>
      </c>
    </row>
    <row r="20" spans="1:8" s="7" customFormat="1" x14ac:dyDescent="0.25">
      <c r="A20" s="5">
        <v>17</v>
      </c>
      <c r="B20" s="6" t="s">
        <v>32</v>
      </c>
      <c r="C20" s="16" t="s">
        <v>35</v>
      </c>
      <c r="D20" s="16" t="s">
        <v>34</v>
      </c>
      <c r="E20" s="16">
        <v>121</v>
      </c>
      <c r="F20" s="19">
        <v>1062.5</v>
      </c>
      <c r="G20" s="26" t="s">
        <v>79</v>
      </c>
    </row>
    <row r="21" spans="1:8" s="7" customFormat="1" x14ac:dyDescent="0.25">
      <c r="A21" s="5">
        <v>18</v>
      </c>
      <c r="B21" s="6" t="s">
        <v>105</v>
      </c>
      <c r="C21" s="5" t="s">
        <v>106</v>
      </c>
      <c r="D21" s="5" t="s">
        <v>107</v>
      </c>
      <c r="E21" s="5">
        <v>113.75</v>
      </c>
      <c r="F21" s="19">
        <v>568.75</v>
      </c>
      <c r="G21" s="26" t="s">
        <v>108</v>
      </c>
      <c r="H21" s="33" t="s">
        <v>115</v>
      </c>
    </row>
    <row r="22" spans="1:8" s="37" customFormat="1" ht="30" x14ac:dyDescent="0.25">
      <c r="A22" s="5">
        <v>19</v>
      </c>
      <c r="B22" s="36" t="s">
        <v>80</v>
      </c>
      <c r="C22" s="35" t="s">
        <v>81</v>
      </c>
      <c r="D22" s="47" t="s">
        <v>82</v>
      </c>
      <c r="E22" s="47"/>
      <c r="F22" s="38">
        <v>2000</v>
      </c>
      <c r="G22" s="44" t="s">
        <v>83</v>
      </c>
    </row>
    <row r="23" spans="1:8" s="37" customFormat="1" x14ac:dyDescent="0.25">
      <c r="A23" s="5">
        <v>20</v>
      </c>
      <c r="B23" s="36" t="s">
        <v>30</v>
      </c>
      <c r="C23" s="46" t="s">
        <v>28</v>
      </c>
      <c r="D23" s="46" t="s">
        <v>31</v>
      </c>
      <c r="E23" s="46"/>
      <c r="F23" s="38">
        <v>1137.5</v>
      </c>
      <c r="G23" s="44" t="s">
        <v>84</v>
      </c>
    </row>
    <row r="24" spans="1:8" s="11" customFormat="1" ht="30" x14ac:dyDescent="0.25">
      <c r="A24" s="5">
        <v>21</v>
      </c>
      <c r="B24" s="10" t="s">
        <v>50</v>
      </c>
      <c r="C24" s="21" t="s">
        <v>51</v>
      </c>
      <c r="D24" s="23" t="s">
        <v>53</v>
      </c>
      <c r="E24" s="23">
        <f>113.75*2</f>
        <v>227.5</v>
      </c>
      <c r="F24" s="31">
        <v>910</v>
      </c>
      <c r="G24" s="26" t="s">
        <v>85</v>
      </c>
      <c r="H24" s="11" t="s">
        <v>120</v>
      </c>
    </row>
    <row r="25" spans="1:8" s="11" customFormat="1" x14ac:dyDescent="0.25">
      <c r="A25" s="5">
        <v>22</v>
      </c>
      <c r="B25" s="10" t="s">
        <v>15</v>
      </c>
      <c r="C25" s="18" t="s">
        <v>16</v>
      </c>
      <c r="D25" s="18" t="s">
        <v>17</v>
      </c>
      <c r="E25" s="18">
        <f>140+145</f>
        <v>285</v>
      </c>
      <c r="F25" s="19">
        <v>1700</v>
      </c>
      <c r="G25" s="26" t="s">
        <v>86</v>
      </c>
      <c r="H25" s="11" t="s">
        <v>120</v>
      </c>
    </row>
    <row r="26" spans="1:8" s="37" customFormat="1" ht="45" x14ac:dyDescent="0.25">
      <c r="A26" s="5">
        <v>23</v>
      </c>
      <c r="B26" s="36" t="s">
        <v>18</v>
      </c>
      <c r="C26" s="46" t="s">
        <v>19</v>
      </c>
      <c r="D26" s="47" t="s">
        <v>88</v>
      </c>
      <c r="E26" s="47"/>
      <c r="F26" s="38">
        <v>1212.5</v>
      </c>
      <c r="G26" s="44" t="s">
        <v>87</v>
      </c>
    </row>
    <row r="27" spans="1:8" s="7" customFormat="1" ht="30" x14ac:dyDescent="0.25">
      <c r="A27" s="5">
        <v>24</v>
      </c>
      <c r="B27" s="6" t="s">
        <v>121</v>
      </c>
      <c r="C27" s="5" t="s">
        <v>125</v>
      </c>
      <c r="D27" s="22" t="s">
        <v>53</v>
      </c>
      <c r="E27" s="22">
        <v>113.75</v>
      </c>
      <c r="F27" s="48"/>
      <c r="G27" s="49" t="s">
        <v>129</v>
      </c>
      <c r="H27" s="7" t="s">
        <v>123</v>
      </c>
    </row>
    <row r="28" spans="1:8" s="11" customFormat="1" ht="45" x14ac:dyDescent="0.25">
      <c r="A28" s="5">
        <v>25</v>
      </c>
      <c r="B28" s="6" t="s">
        <v>101</v>
      </c>
      <c r="C28" s="21" t="s">
        <v>102</v>
      </c>
      <c r="D28" s="23" t="s">
        <v>103</v>
      </c>
      <c r="E28" s="23">
        <f>125*2</f>
        <v>250</v>
      </c>
      <c r="F28" s="19">
        <v>500</v>
      </c>
      <c r="G28" s="26" t="s">
        <v>104</v>
      </c>
      <c r="H28" s="11" t="s">
        <v>120</v>
      </c>
    </row>
    <row r="29" spans="1:8" s="11" customFormat="1" x14ac:dyDescent="0.25">
      <c r="A29" s="5">
        <v>26</v>
      </c>
      <c r="B29" s="10" t="s">
        <v>89</v>
      </c>
      <c r="C29" s="21" t="s">
        <v>90</v>
      </c>
      <c r="D29" s="23" t="s">
        <v>91</v>
      </c>
      <c r="E29" s="23">
        <v>146.88</v>
      </c>
      <c r="F29" s="19">
        <v>1175</v>
      </c>
      <c r="G29" s="26" t="s">
        <v>92</v>
      </c>
    </row>
    <row r="30" spans="1:8" s="11" customFormat="1" x14ac:dyDescent="0.25">
      <c r="A30" s="5">
        <v>27</v>
      </c>
      <c r="B30" s="10" t="s">
        <v>20</v>
      </c>
      <c r="C30" s="18" t="s">
        <v>21</v>
      </c>
      <c r="D30" s="18" t="s">
        <v>45</v>
      </c>
      <c r="E30" s="18">
        <f>60.48+113.75+81</f>
        <v>255.23</v>
      </c>
      <c r="F30" s="19">
        <v>910</v>
      </c>
      <c r="G30" s="26" t="s">
        <v>93</v>
      </c>
      <c r="H30" s="11" t="s">
        <v>122</v>
      </c>
    </row>
    <row r="31" spans="1:8" s="11" customFormat="1" ht="45" x14ac:dyDescent="0.25">
      <c r="A31" s="5">
        <v>28</v>
      </c>
      <c r="B31" s="6" t="s">
        <v>46</v>
      </c>
      <c r="C31" s="16" t="s">
        <v>47</v>
      </c>
      <c r="D31" s="22" t="s">
        <v>126</v>
      </c>
      <c r="E31" s="17">
        <f>82.32+150+110</f>
        <v>342.32</v>
      </c>
      <c r="F31" s="19">
        <v>1200</v>
      </c>
      <c r="G31" s="26" t="s">
        <v>94</v>
      </c>
      <c r="H31" s="11" t="s">
        <v>122</v>
      </c>
    </row>
    <row r="32" spans="1:8" s="7" customFormat="1" ht="45" x14ac:dyDescent="0.25">
      <c r="A32" s="5">
        <v>29</v>
      </c>
      <c r="B32" s="6" t="s">
        <v>33</v>
      </c>
      <c r="C32" s="16" t="s">
        <v>36</v>
      </c>
      <c r="D32" s="22" t="s">
        <v>126</v>
      </c>
      <c r="E32" s="17">
        <f>70.56+125+125</f>
        <v>320.56</v>
      </c>
      <c r="F32" s="19">
        <v>1000</v>
      </c>
      <c r="G32" s="26" t="s">
        <v>95</v>
      </c>
      <c r="H32" s="7" t="s">
        <v>122</v>
      </c>
    </row>
    <row r="33" spans="1:7" s="7" customFormat="1" x14ac:dyDescent="0.25">
      <c r="A33" s="5"/>
      <c r="B33" s="6" t="s">
        <v>22</v>
      </c>
      <c r="C33" s="16"/>
      <c r="D33" s="16"/>
      <c r="E33" s="16">
        <f>SUM(E4:E32)</f>
        <v>5176.68</v>
      </c>
      <c r="F33" s="20">
        <f>SUM(F4:F32)</f>
        <v>42228.33</v>
      </c>
      <c r="G33" s="9"/>
    </row>
    <row r="34" spans="1:7" s="7" customFormat="1" x14ac:dyDescent="0.25">
      <c r="F34" s="12"/>
      <c r="G34" s="8"/>
    </row>
    <row r="35" spans="1:7" s="7" customFormat="1" x14ac:dyDescent="0.25">
      <c r="F35" s="13"/>
      <c r="G35" s="8"/>
    </row>
    <row r="36" spans="1:7" s="7" customFormat="1" x14ac:dyDescent="0.25">
      <c r="F36" s="13"/>
      <c r="G36" s="8"/>
    </row>
    <row r="37" spans="1:7" s="7" customFormat="1" x14ac:dyDescent="0.25">
      <c r="F37" s="13"/>
      <c r="G37" s="8"/>
    </row>
    <row r="38" spans="1:7" s="7" customFormat="1" x14ac:dyDescent="0.25">
      <c r="F38" s="13"/>
      <c r="G38" s="8"/>
    </row>
    <row r="39" spans="1:7" s="7" customFormat="1" x14ac:dyDescent="0.25">
      <c r="F39" s="13"/>
      <c r="G39" s="8"/>
    </row>
    <row r="40" spans="1:7" s="7" customFormat="1" x14ac:dyDescent="0.25">
      <c r="F40" s="13"/>
      <c r="G40" s="8"/>
    </row>
    <row r="41" spans="1:7" s="7" customFormat="1" x14ac:dyDescent="0.25">
      <c r="F41" s="13"/>
      <c r="G41" s="8"/>
    </row>
    <row r="42" spans="1:7" s="7" customFormat="1" x14ac:dyDescent="0.25">
      <c r="F42" s="13"/>
      <c r="G42" s="8"/>
    </row>
    <row r="43" spans="1:7" s="7" customFormat="1" x14ac:dyDescent="0.25">
      <c r="F43" s="13"/>
      <c r="G43" s="8"/>
    </row>
    <row r="44" spans="1:7" s="7" customFormat="1" x14ac:dyDescent="0.25">
      <c r="F44" s="13"/>
      <c r="G44" s="8"/>
    </row>
    <row r="45" spans="1:7" s="7" customFormat="1" x14ac:dyDescent="0.25">
      <c r="F45" s="13"/>
      <c r="G45" s="8"/>
    </row>
    <row r="46" spans="1:7" s="7" customFormat="1" x14ac:dyDescent="0.25">
      <c r="F46" s="13"/>
      <c r="G46" s="8"/>
    </row>
    <row r="47" spans="1:7" s="7" customFormat="1" x14ac:dyDescent="0.25">
      <c r="F47" s="13"/>
      <c r="G47" s="8"/>
    </row>
    <row r="48" spans="1:7" s="7" customFormat="1" x14ac:dyDescent="0.25">
      <c r="F48" s="13"/>
      <c r="G48" s="8"/>
    </row>
    <row r="49" spans="6:7" s="7" customFormat="1" x14ac:dyDescent="0.25">
      <c r="F49" s="13"/>
      <c r="G49" s="8"/>
    </row>
    <row r="50" spans="6:7" s="7" customFormat="1" x14ac:dyDescent="0.25">
      <c r="F50" s="13"/>
      <c r="G50" s="8"/>
    </row>
    <row r="51" spans="6:7" s="7" customFormat="1" x14ac:dyDescent="0.25">
      <c r="F51" s="13"/>
      <c r="G51" s="8"/>
    </row>
    <row r="52" spans="6:7" s="7" customFormat="1" x14ac:dyDescent="0.25">
      <c r="F52" s="13"/>
      <c r="G52" s="8"/>
    </row>
    <row r="53" spans="6:7" s="7" customFormat="1" x14ac:dyDescent="0.25">
      <c r="F53" s="13"/>
      <c r="G53" s="8"/>
    </row>
    <row r="54" spans="6:7" s="7" customFormat="1" x14ac:dyDescent="0.25">
      <c r="F54" s="13"/>
      <c r="G54" s="8"/>
    </row>
    <row r="55" spans="6:7" s="7" customFormat="1" x14ac:dyDescent="0.25">
      <c r="F55" s="13"/>
      <c r="G55" s="8"/>
    </row>
    <row r="56" spans="6:7" s="7" customFormat="1" x14ac:dyDescent="0.25">
      <c r="F56" s="13"/>
      <c r="G56" s="8"/>
    </row>
    <row r="57" spans="6:7" s="7" customFormat="1" x14ac:dyDescent="0.25">
      <c r="F57" s="13"/>
      <c r="G57" s="8"/>
    </row>
    <row r="58" spans="6:7" s="7" customFormat="1" x14ac:dyDescent="0.25">
      <c r="F58" s="13"/>
      <c r="G58" s="8"/>
    </row>
    <row r="59" spans="6:7" s="7" customFormat="1" x14ac:dyDescent="0.25">
      <c r="F59" s="13"/>
      <c r="G59" s="8"/>
    </row>
    <row r="60" spans="6:7" s="7" customFormat="1" x14ac:dyDescent="0.25">
      <c r="F60" s="13"/>
      <c r="G60" s="8"/>
    </row>
    <row r="61" spans="6:7" s="7" customFormat="1" x14ac:dyDescent="0.25">
      <c r="F61" s="13"/>
      <c r="G61" s="8"/>
    </row>
    <row r="62" spans="6:7" s="7" customFormat="1" x14ac:dyDescent="0.25">
      <c r="F62" s="13"/>
      <c r="G62" s="8"/>
    </row>
    <row r="63" spans="6:7" s="7" customFormat="1" x14ac:dyDescent="0.25">
      <c r="F63" s="13"/>
      <c r="G63" s="8"/>
    </row>
    <row r="64" spans="6:7" s="7" customFormat="1" x14ac:dyDescent="0.25">
      <c r="F64" s="13"/>
      <c r="G64" s="8"/>
    </row>
    <row r="65" spans="6:7" s="7" customFormat="1" x14ac:dyDescent="0.25">
      <c r="F65" s="13"/>
      <c r="G65" s="8"/>
    </row>
    <row r="66" spans="6:7" s="7" customFormat="1" x14ac:dyDescent="0.25">
      <c r="F66" s="13"/>
      <c r="G66" s="8"/>
    </row>
    <row r="67" spans="6:7" s="7" customFormat="1" x14ac:dyDescent="0.25">
      <c r="F67" s="13"/>
      <c r="G67" s="8"/>
    </row>
    <row r="68" spans="6:7" s="7" customFormat="1" x14ac:dyDescent="0.25">
      <c r="F68" s="13"/>
      <c r="G68" s="8"/>
    </row>
    <row r="69" spans="6:7" s="7" customFormat="1" x14ac:dyDescent="0.25">
      <c r="F69" s="13"/>
      <c r="G69" s="8"/>
    </row>
    <row r="70" spans="6:7" s="7" customFormat="1" x14ac:dyDescent="0.25">
      <c r="F70" s="13"/>
      <c r="G70" s="8"/>
    </row>
    <row r="71" spans="6:7" s="7" customFormat="1" x14ac:dyDescent="0.25">
      <c r="F71" s="13"/>
      <c r="G71" s="8"/>
    </row>
    <row r="72" spans="6:7" s="7" customFormat="1" x14ac:dyDescent="0.25">
      <c r="F72" s="13"/>
      <c r="G72" s="8"/>
    </row>
    <row r="73" spans="6:7" s="7" customFormat="1" x14ac:dyDescent="0.25">
      <c r="F73" s="13"/>
      <c r="G73" s="8"/>
    </row>
    <row r="74" spans="6:7" s="7" customFormat="1" x14ac:dyDescent="0.25">
      <c r="F74" s="13"/>
      <c r="G74" s="8"/>
    </row>
    <row r="75" spans="6:7" s="7" customFormat="1" x14ac:dyDescent="0.25">
      <c r="F75" s="13"/>
      <c r="G75" s="8"/>
    </row>
    <row r="76" spans="6:7" s="7" customFormat="1" x14ac:dyDescent="0.25">
      <c r="F76" s="13"/>
      <c r="G76" s="8"/>
    </row>
  </sheetData>
  <mergeCells count="2">
    <mergeCell ref="B2:F2"/>
    <mergeCell ref="B1:G1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ALLEGATO ALLA DETERMINAZIONE</vt:lpstr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2026-07-28T12:01:44Z</dcterms:modified>
</cp:coreProperties>
</file>